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458"/>
  </bookViews>
  <sheets>
    <sheet name="источники" sheetId="9" r:id="rId1"/>
  </sheets>
  <definedNames>
    <definedName name="_xlnm._FilterDatabase" localSheetId="0" hidden="1">источники!$A$6:$I$41</definedName>
    <definedName name="_xlnm.Print_Titles" localSheetId="0">источники!$5:$6</definedName>
    <definedName name="_xlnm.Print_Area" localSheetId="0">источники!$A$1:$K$41</definedName>
  </definedNames>
  <calcPr calcId="144525"/>
</workbook>
</file>

<file path=xl/calcChain.xml><?xml version="1.0" encoding="utf-8"?>
<calcChain xmlns="http://schemas.openxmlformats.org/spreadsheetml/2006/main">
  <c r="E15" i="9" l="1"/>
  <c r="E17" i="9"/>
  <c r="E40" i="9"/>
  <c r="J30" i="9" l="1"/>
  <c r="J34" i="9"/>
  <c r="J40" i="9"/>
  <c r="D40" i="9"/>
  <c r="K39" i="9"/>
  <c r="K38" i="9" s="1"/>
  <c r="K37" i="9" s="1"/>
  <c r="K36" i="9" s="1"/>
  <c r="K35" i="9" s="1"/>
  <c r="E39" i="9"/>
  <c r="F39" i="9"/>
  <c r="F38" i="9" s="1"/>
  <c r="F37" i="9" s="1"/>
  <c r="F36" i="9" s="1"/>
  <c r="F35" i="9" s="1"/>
  <c r="H39" i="9"/>
  <c r="H38" i="9" s="1"/>
  <c r="H37" i="9" s="1"/>
  <c r="H36" i="9" s="1"/>
  <c r="H35" i="9" s="1"/>
  <c r="I39" i="9"/>
  <c r="E38" i="9"/>
  <c r="I38" i="9"/>
  <c r="E37" i="9"/>
  <c r="I37" i="9"/>
  <c r="E36" i="9"/>
  <c r="E35" i="9" s="1"/>
  <c r="I36" i="9"/>
  <c r="I35" i="9" s="1"/>
  <c r="C39" i="9"/>
  <c r="C38" i="9" s="1"/>
  <c r="C37" i="9" s="1"/>
  <c r="C36" i="9" s="1"/>
  <c r="C35" i="9" s="1"/>
  <c r="J17" i="9"/>
  <c r="G17" i="9"/>
  <c r="D17" i="9"/>
  <c r="D39" i="9" l="1"/>
  <c r="J35" i="9"/>
  <c r="D35" i="9"/>
  <c r="D37" i="9"/>
  <c r="D38" i="9"/>
  <c r="J38" i="9"/>
  <c r="J36" i="9"/>
  <c r="J39" i="9"/>
  <c r="J37" i="9"/>
  <c r="D36" i="9"/>
  <c r="E8" i="9"/>
  <c r="E10" i="9"/>
  <c r="E14" i="9"/>
  <c r="F15" i="9"/>
  <c r="F14" i="9" s="1"/>
  <c r="H15" i="9"/>
  <c r="I15" i="9"/>
  <c r="I14" i="9" s="1"/>
  <c r="K15" i="9"/>
  <c r="K14" i="9" s="1"/>
  <c r="J14" i="9" s="1"/>
  <c r="E25" i="9"/>
  <c r="F25" i="9"/>
  <c r="H25" i="9"/>
  <c r="H20" i="9" s="1"/>
  <c r="I25" i="9"/>
  <c r="I20" i="9" s="1"/>
  <c r="K25" i="9"/>
  <c r="C25" i="9"/>
  <c r="C20" i="9" s="1"/>
  <c r="C19" i="9" s="1"/>
  <c r="C15" i="9"/>
  <c r="C14" i="9" s="1"/>
  <c r="J18" i="9"/>
  <c r="G18" i="9"/>
  <c r="D18" i="9"/>
  <c r="J22" i="9"/>
  <c r="G22" i="9"/>
  <c r="D22" i="9"/>
  <c r="J16" i="9"/>
  <c r="G16" i="9"/>
  <c r="D16" i="9"/>
  <c r="G34" i="9"/>
  <c r="D34" i="9"/>
  <c r="K33" i="9"/>
  <c r="I33" i="9"/>
  <c r="H33" i="9"/>
  <c r="F33" i="9"/>
  <c r="F32" i="9" s="1"/>
  <c r="F31" i="9" s="1"/>
  <c r="E33" i="9"/>
  <c r="C33" i="9"/>
  <c r="C32" i="9" s="1"/>
  <c r="C31" i="9" s="1"/>
  <c r="K32" i="9"/>
  <c r="I32" i="9"/>
  <c r="I31" i="9" s="1"/>
  <c r="K31" i="9"/>
  <c r="G30" i="9"/>
  <c r="D30" i="9"/>
  <c r="K29" i="9"/>
  <c r="J29" i="9" s="1"/>
  <c r="I29" i="9"/>
  <c r="H29" i="9"/>
  <c r="F29" i="9"/>
  <c r="F28" i="9" s="1"/>
  <c r="F27" i="9" s="1"/>
  <c r="E29" i="9"/>
  <c r="C29" i="9"/>
  <c r="C28" i="9" s="1"/>
  <c r="C27" i="9" s="1"/>
  <c r="K28" i="9"/>
  <c r="J28" i="9" s="1"/>
  <c r="I28" i="9"/>
  <c r="I27" i="9" s="1"/>
  <c r="J24" i="9"/>
  <c r="G24" i="9"/>
  <c r="D24" i="9"/>
  <c r="J23" i="9"/>
  <c r="G23" i="9"/>
  <c r="D23" i="9"/>
  <c r="J21" i="9"/>
  <c r="G21" i="9"/>
  <c r="D21" i="9"/>
  <c r="J11" i="9"/>
  <c r="G11" i="9"/>
  <c r="K10" i="9"/>
  <c r="I10" i="9"/>
  <c r="H10" i="9"/>
  <c r="G10" i="9" s="1"/>
  <c r="C10" i="9"/>
  <c r="J9" i="9"/>
  <c r="G9" i="9"/>
  <c r="K8" i="9"/>
  <c r="I8" i="9"/>
  <c r="H8" i="9"/>
  <c r="F8" i="9"/>
  <c r="F7" i="9" s="1"/>
  <c r="C8" i="9"/>
  <c r="G15" i="9" l="1"/>
  <c r="J31" i="9"/>
  <c r="J32" i="9"/>
  <c r="J33" i="9"/>
  <c r="J25" i="9"/>
  <c r="I7" i="9"/>
  <c r="D25" i="9"/>
  <c r="D14" i="9"/>
  <c r="C7" i="9"/>
  <c r="D15" i="9"/>
  <c r="J15" i="9"/>
  <c r="F20" i="9"/>
  <c r="G20" i="9" s="1"/>
  <c r="G25" i="9"/>
  <c r="H14" i="9"/>
  <c r="G14" i="9" s="1"/>
  <c r="K20" i="9"/>
  <c r="J20" i="9" s="1"/>
  <c r="E20" i="9"/>
  <c r="D20" i="9" s="1"/>
  <c r="D11" i="9"/>
  <c r="G8" i="9"/>
  <c r="C13" i="9"/>
  <c r="C12" i="9" s="1"/>
  <c r="J10" i="9"/>
  <c r="H19" i="9"/>
  <c r="H7" i="9"/>
  <c r="I26" i="9"/>
  <c r="D33" i="9"/>
  <c r="G33" i="9"/>
  <c r="D10" i="9"/>
  <c r="D29" i="9"/>
  <c r="G29" i="9"/>
  <c r="E32" i="9"/>
  <c r="E31" i="9" s="1"/>
  <c r="D31" i="9" s="1"/>
  <c r="J8" i="9"/>
  <c r="E19" i="9"/>
  <c r="D19" i="9" s="1"/>
  <c r="E28" i="9"/>
  <c r="D28" i="9" s="1"/>
  <c r="F26" i="9"/>
  <c r="H32" i="9"/>
  <c r="C26" i="9"/>
  <c r="C41" i="9" s="1"/>
  <c r="I19" i="9"/>
  <c r="I13" i="9" s="1"/>
  <c r="I12" i="9" s="1"/>
  <c r="K7" i="9"/>
  <c r="K27" i="9"/>
  <c r="H28" i="9"/>
  <c r="G7" i="9" l="1"/>
  <c r="I41" i="9"/>
  <c r="F19" i="9"/>
  <c r="F13" i="9" s="1"/>
  <c r="F12" i="9" s="1"/>
  <c r="F41" i="9" s="1"/>
  <c r="K19" i="9"/>
  <c r="J19" i="9" s="1"/>
  <c r="G19" i="9"/>
  <c r="E13" i="9"/>
  <c r="E12" i="9" s="1"/>
  <c r="D9" i="9"/>
  <c r="E27" i="9"/>
  <c r="D27" i="9" s="1"/>
  <c r="H13" i="9"/>
  <c r="G13" i="9" s="1"/>
  <c r="D32" i="9"/>
  <c r="H12" i="9"/>
  <c r="D12" i="9"/>
  <c r="G32" i="9"/>
  <c r="H31" i="9"/>
  <c r="G31" i="9" s="1"/>
  <c r="G28" i="9"/>
  <c r="H27" i="9"/>
  <c r="J27" i="9"/>
  <c r="K26" i="9"/>
  <c r="J26" i="9" s="1"/>
  <c r="J7" i="9"/>
  <c r="K13" i="9" l="1"/>
  <c r="K12" i="9" s="1"/>
  <c r="K41" i="9" s="1"/>
  <c r="J41" i="9" s="1"/>
  <c r="G12" i="9"/>
  <c r="D8" i="9"/>
  <c r="E7" i="9"/>
  <c r="E26" i="9"/>
  <c r="D13" i="9"/>
  <c r="D26" i="9"/>
  <c r="G27" i="9"/>
  <c r="H26" i="9"/>
  <c r="H41" i="9" s="1"/>
  <c r="G41" i="9" s="1"/>
  <c r="E41" i="9" l="1"/>
  <c r="D41" i="9" s="1"/>
  <c r="J13" i="9"/>
  <c r="J12" i="9"/>
  <c r="D7" i="9"/>
  <c r="G26" i="9"/>
  <c r="G40" i="9"/>
  <c r="G39" i="9" s="1"/>
  <c r="G38" i="9" s="1"/>
  <c r="G37" i="9" s="1"/>
  <c r="G36" i="9" s="1"/>
  <c r="G35" i="9" s="1"/>
</calcChain>
</file>

<file path=xl/sharedStrings.xml><?xml version="1.0" encoding="utf-8"?>
<sst xmlns="http://schemas.openxmlformats.org/spreadsheetml/2006/main" count="83" uniqueCount="78">
  <si>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</si>
  <si>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</si>
  <si>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</si>
  <si>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</si>
  <si>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</si>
  <si>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</si>
  <si>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</si>
  <si>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</si>
  <si>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</si>
  <si>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</si>
  <si>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</si>
  <si>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</si>
  <si>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</si>
  <si>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</si>
  <si>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</si>
  <si>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</si>
  <si>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</si>
  <si>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</si>
  <si>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</si>
  <si>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</si>
  <si>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</si>
  <si>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</si>
  <si>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</si>
  <si>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</si>
  <si>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</si>
  <si>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</si>
  <si>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</si>
  <si>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</si>
  <si>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</si>
  <si>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</si>
  <si>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</si>
  <si>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</si>
  <si>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Сумма
на 2022 год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</si>
  <si>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</si>
  <si>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</si>
  <si>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</si>
  <si>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</si>
  <si>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</si>
  <si>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</si>
  <si>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</si>
  <si>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</si>
  <si>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</si>
  <si>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</si>
  <si>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</si>
  <si>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</si>
  <si>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</si>
  <si>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</si>
  <si>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  818 01 03 01 00 02 5500 810 </t>
  </si>
  <si>
    <t>Анализ источников внутреннего финансирования дефицита областного бюджета на 2022 год и на плановый период 2023 и 2024 годов</t>
  </si>
  <si>
    <t>Сумма
на 2024 год</t>
  </si>
  <si>
    <t>818 01 05 00 00 00 0000 500</t>
  </si>
  <si>
    <t>818 01 05 02 00 00 0000 500</t>
  </si>
  <si>
    <t>818 01 05 02 01 00 0000 510</t>
  </si>
  <si>
    <t>818 01 05 02 01 02 0000 510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</si>
  <si>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</si>
  <si>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</si>
  <si>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</si>
  <si>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</si>
  <si>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</si>
  <si>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</si>
  <si>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</si>
  <si>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</si>
  <si>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818 01 03 01 00 02 0000 710</t>
  </si>
  <si>
    <t xml:space="preserve">818 01 03 01 00 02 2900 710  </t>
  </si>
  <si>
    <t>000 01 06 00 00 00 0000 000</t>
  </si>
  <si>
    <t>000 01 06 05 00 00 0000 000</t>
  </si>
  <si>
    <t>000 01 06 05 00 00 0000 500</t>
  </si>
  <si>
    <t>000 01 06 05 02 00 0000 500</t>
  </si>
  <si>
    <t>818 01 06 05 02 02 0000 540</t>
  </si>
  <si>
    <t>818 01 06 05 02 02 2900 540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</si>
  <si>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</si>
  <si>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</si>
  <si>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</si>
  <si>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</si>
  <si>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Приложение 5 к пояснительной записке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</si>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</sst>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  <font>
      <sz val="12"/>
      <color theme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vertical="center" wrapText="1"/>
    </xf>
  </cellXfs>
  <cellStyles count="12">
    <cellStyle name="st32" xfId="5"/>
    <cellStyle name="st33" xfId="6"/>
    <cellStyle name="Обычный" xfId="0" builtinId="0"/>
    <cellStyle name="Обычный 2" xfId="2"/>
    <cellStyle name="Обычный 3" xfId="7"/>
    <cellStyle name="Обычный 4" xfId="4"/>
    <cellStyle name="Обычный 5" xfId="3"/>
    <cellStyle name="Обычный 6" xfId="1"/>
    <cellStyle name="Процентный 2" xfId="9"/>
    <cellStyle name="Процентный 3" xfId="8"/>
    <cellStyle name="Финансовый 2" xfId="10"/>
    <cellStyle name="Финансовый 3" xfId="11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="80" zoomScaleNormal="70" zoomScaleSheetLayoutView="80" workbookViewId="0">
      <pane ySplit="6" topLeftCell="A37" activePane="bottomLeft" state="frozenSplit"/>
      <selection activeCell="G19" sqref="G19"/>
      <selection pane="bottomLeft" activeCell="E40" sqref="E40"/>
    </sheetView>
  </sheetViews>
  <sheetFormatPr defaultColWidth="9.28515625" defaultRowHeight="18" x14ac:dyDescent="0.25"/>
  <cols>
    <col min="1" max="1" width="27.5703125" style="3" customWidth="1"/>
    <col min="2" max="2" width="37.85546875" style="3" customWidth="1"/>
    <col min="3" max="3" width="16.7109375" style="3" bestFit="1" customWidth="1"/>
    <col min="4" max="4" width="17.140625" style="3" customWidth="1"/>
    <col min="5" max="5" width="18.42578125" style="3" customWidth="1"/>
    <col min="6" max="6" width="17.5703125" style="3" customWidth="1"/>
    <col min="7" max="7" width="14.7109375" style="3" customWidth="1"/>
    <col min="8" max="8" width="18.42578125" style="3" customWidth="1"/>
    <col min="9" max="9" width="16.7109375" style="1" customWidth="1"/>
    <col min="10" max="10" width="16" style="1" customWidth="1"/>
    <col min="11" max="11" width="18.7109375" style="1" customWidth="1"/>
    <col min="12" max="16384" width="9.28515625" style="1"/>
  </cols>
  <sheetData>
    <row r="1" spans="1:11" x14ac:dyDescent="0.25">
      <c r="A1" s="2"/>
      <c r="B1" s="2"/>
      <c r="D1" s="18"/>
      <c r="E1" s="18"/>
      <c r="F1" s="18"/>
      <c r="G1" s="18"/>
      <c r="H1" s="18"/>
      <c r="I1" s="36" t="s">
        <v>74</v>
      </c>
      <c r="J1" s="36"/>
      <c r="K1" s="36"/>
    </row>
    <row r="2" spans="1:11" ht="15" customHeight="1" x14ac:dyDescent="0.25">
      <c r="A2" s="2"/>
      <c r="B2" s="2"/>
      <c r="D2" s="18"/>
      <c r="E2" s="18"/>
      <c r="F2" s="18"/>
      <c r="G2" s="18"/>
      <c r="H2" s="18"/>
      <c r="I2" s="40"/>
      <c r="J2" s="41"/>
      <c r="K2" s="41"/>
    </row>
    <row r="3" spans="1:11" ht="30" customHeight="1" x14ac:dyDescent="0.25">
      <c r="A3" s="37" t="s">
        <v>48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K4" s="12" t="s">
        <v>0</v>
      </c>
    </row>
    <row r="5" spans="1:11" ht="39.6" customHeight="1" x14ac:dyDescent="0.25">
      <c r="A5" s="19" t="s">
        <v>1</v>
      </c>
      <c r="B5" s="19" t="s">
        <v>2</v>
      </c>
      <c r="C5" s="20" t="s">
        <v>32</v>
      </c>
      <c r="D5" s="20" t="s">
        <v>31</v>
      </c>
      <c r="E5" s="20" t="s">
        <v>32</v>
      </c>
      <c r="F5" s="20" t="s">
        <v>34</v>
      </c>
      <c r="G5" s="20" t="s">
        <v>31</v>
      </c>
      <c r="H5" s="20" t="s">
        <v>34</v>
      </c>
      <c r="I5" s="20" t="s">
        <v>49</v>
      </c>
      <c r="J5" s="20" t="s">
        <v>31</v>
      </c>
      <c r="K5" s="20" t="s">
        <v>49</v>
      </c>
    </row>
    <row r="6" spans="1:11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ht="28.5" x14ac:dyDescent="0.25">
      <c r="A7" s="15" t="s">
        <v>3</v>
      </c>
      <c r="B7" s="10" t="s">
        <v>4</v>
      </c>
      <c r="C7" s="6">
        <f>C8+C10</f>
        <v>410738000</v>
      </c>
      <c r="D7" s="6">
        <f t="shared" ref="D7:D33" si="0">E7-C7</f>
        <v>0</v>
      </c>
      <c r="E7" s="6">
        <f>E8+E10</f>
        <v>410738000</v>
      </c>
      <c r="F7" s="6">
        <f>F8+F10</f>
        <v>456679700</v>
      </c>
      <c r="G7" s="6">
        <f t="shared" ref="G7:G33" si="1">H7-F7</f>
        <v>0</v>
      </c>
      <c r="H7" s="6">
        <f>H8+H10</f>
        <v>456679700</v>
      </c>
      <c r="I7" s="6">
        <f>I8+I10</f>
        <v>585815414.28999996</v>
      </c>
      <c r="J7" s="6">
        <f t="shared" ref="J7:J40" si="2">K7-I7</f>
        <v>0</v>
      </c>
      <c r="K7" s="6">
        <f>K8+K10</f>
        <v>585815414.28999996</v>
      </c>
    </row>
    <row r="8" spans="1:11" ht="38.25" x14ac:dyDescent="0.25">
      <c r="A8" s="14" t="s">
        <v>5</v>
      </c>
      <c r="B8" s="4" t="s">
        <v>36</v>
      </c>
      <c r="C8" s="7">
        <f>C9</f>
        <v>410738000</v>
      </c>
      <c r="D8" s="7">
        <f>E8-C8</f>
        <v>0</v>
      </c>
      <c r="E8" s="7">
        <f>E9</f>
        <v>410738000</v>
      </c>
      <c r="F8" s="7">
        <f>F9</f>
        <v>456679700</v>
      </c>
      <c r="G8" s="7">
        <f>H8-F8</f>
        <v>0</v>
      </c>
      <c r="H8" s="7">
        <f>H9</f>
        <v>456679700</v>
      </c>
      <c r="I8" s="7">
        <f>I9</f>
        <v>996553414.28999996</v>
      </c>
      <c r="J8" s="7">
        <f>K8-I8</f>
        <v>0</v>
      </c>
      <c r="K8" s="7">
        <f>K9</f>
        <v>996553414.28999996</v>
      </c>
    </row>
    <row r="9" spans="1:11" ht="51" x14ac:dyDescent="0.25">
      <c r="A9" s="14" t="s">
        <v>6</v>
      </c>
      <c r="B9" s="4" t="s">
        <v>35</v>
      </c>
      <c r="C9" s="5">
        <v>410738000</v>
      </c>
      <c r="D9" s="5">
        <f t="shared" si="0"/>
        <v>0</v>
      </c>
      <c r="E9" s="7">
        <v>410738000</v>
      </c>
      <c r="F9" s="7">
        <v>456679700</v>
      </c>
      <c r="G9" s="5">
        <f t="shared" si="1"/>
        <v>0</v>
      </c>
      <c r="H9" s="5">
        <v>456679700</v>
      </c>
      <c r="I9" s="5">
        <v>996553414.28999996</v>
      </c>
      <c r="J9" s="5">
        <f t="shared" si="2"/>
        <v>0</v>
      </c>
      <c r="K9" s="5">
        <v>996553414.28999996</v>
      </c>
    </row>
    <row r="10" spans="1:11" ht="38.25" x14ac:dyDescent="0.25">
      <c r="A10" s="14" t="s">
        <v>7</v>
      </c>
      <c r="B10" s="4" t="s">
        <v>8</v>
      </c>
      <c r="C10" s="7">
        <f>C11</f>
        <v>0</v>
      </c>
      <c r="D10" s="7">
        <f t="shared" si="0"/>
        <v>0</v>
      </c>
      <c r="E10" s="7">
        <f>E11</f>
        <v>0</v>
      </c>
      <c r="F10" s="7">
        <v>0</v>
      </c>
      <c r="G10" s="7">
        <f t="shared" si="1"/>
        <v>0</v>
      </c>
      <c r="H10" s="7">
        <f>H11</f>
        <v>0</v>
      </c>
      <c r="I10" s="7">
        <f>I11</f>
        <v>-410738000</v>
      </c>
      <c r="J10" s="7">
        <f t="shared" si="2"/>
        <v>0</v>
      </c>
      <c r="K10" s="7">
        <f>K11</f>
        <v>-410738000</v>
      </c>
    </row>
    <row r="11" spans="1:11" ht="51" x14ac:dyDescent="0.25">
      <c r="A11" s="14" t="s">
        <v>9</v>
      </c>
      <c r="B11" s="4" t="s">
        <v>10</v>
      </c>
      <c r="C11" s="7">
        <v>0</v>
      </c>
      <c r="D11" s="7">
        <f t="shared" si="0"/>
        <v>0</v>
      </c>
      <c r="E11" s="7">
        <v>0</v>
      </c>
      <c r="F11" s="7">
        <v>0</v>
      </c>
      <c r="G11" s="7">
        <f t="shared" si="1"/>
        <v>0</v>
      </c>
      <c r="H11" s="7">
        <v>0</v>
      </c>
      <c r="I11" s="7">
        <v>-410738000</v>
      </c>
      <c r="J11" s="7">
        <f t="shared" si="2"/>
        <v>0</v>
      </c>
      <c r="K11" s="7">
        <v>-410738000</v>
      </c>
    </row>
    <row r="12" spans="1:11" ht="38.25" x14ac:dyDescent="0.25">
      <c r="A12" s="15" t="s">
        <v>11</v>
      </c>
      <c r="B12" s="9" t="s">
        <v>38</v>
      </c>
      <c r="C12" s="8">
        <f t="shared" ref="C12:K12" si="3">C13</f>
        <v>1397162000</v>
      </c>
      <c r="D12" s="8">
        <f t="shared" si="0"/>
        <v>1513472775</v>
      </c>
      <c r="E12" s="8">
        <f t="shared" si="3"/>
        <v>2910634775</v>
      </c>
      <c r="F12" s="8">
        <f t="shared" si="3"/>
        <v>1624120300</v>
      </c>
      <c r="G12" s="8">
        <f t="shared" si="1"/>
        <v>0</v>
      </c>
      <c r="H12" s="8">
        <f t="shared" si="3"/>
        <v>1624120300</v>
      </c>
      <c r="I12" s="8">
        <f t="shared" si="3"/>
        <v>-585815414.28999996</v>
      </c>
      <c r="J12" s="8">
        <f t="shared" si="2"/>
        <v>0</v>
      </c>
      <c r="K12" s="8">
        <f t="shared" si="3"/>
        <v>-585815414.28999996</v>
      </c>
    </row>
    <row r="13" spans="1:11" ht="38.25" x14ac:dyDescent="0.25">
      <c r="A13" s="14" t="s">
        <v>12</v>
      </c>
      <c r="B13" s="4" t="s">
        <v>39</v>
      </c>
      <c r="C13" s="5">
        <f>C14+C19</f>
        <v>1397162000</v>
      </c>
      <c r="D13" s="5">
        <f t="shared" si="0"/>
        <v>1513472775</v>
      </c>
      <c r="E13" s="5">
        <f>E14+E19</f>
        <v>2910634775</v>
      </c>
      <c r="F13" s="5">
        <f>F14+F19</f>
        <v>1624120300</v>
      </c>
      <c r="G13" s="5">
        <f t="shared" si="1"/>
        <v>0</v>
      </c>
      <c r="H13" s="5">
        <f>H14+H19</f>
        <v>1624120300</v>
      </c>
      <c r="I13" s="5">
        <f>I14+I19</f>
        <v>-585815414.28999996</v>
      </c>
      <c r="J13" s="5">
        <f t="shared" si="2"/>
        <v>0</v>
      </c>
      <c r="K13" s="5">
        <f>K14+K19</f>
        <v>-585815414.28999996</v>
      </c>
    </row>
    <row r="14" spans="1:11" ht="38.25" x14ac:dyDescent="0.25">
      <c r="A14" s="14" t="s">
        <v>13</v>
      </c>
      <c r="B14" s="13" t="s">
        <v>40</v>
      </c>
      <c r="C14" s="5">
        <f>C15</f>
        <v>6342005224.25</v>
      </c>
      <c r="D14" s="5">
        <f t="shared" si="0"/>
        <v>1513472775</v>
      </c>
      <c r="E14" s="5">
        <f t="shared" ref="E14:K14" si="4">E15</f>
        <v>7855477999.25</v>
      </c>
      <c r="F14" s="5">
        <f t="shared" si="4"/>
        <v>6290265187.4400005</v>
      </c>
      <c r="G14" s="5">
        <f t="shared" si="1"/>
        <v>0</v>
      </c>
      <c r="H14" s="5">
        <f t="shared" si="4"/>
        <v>6290265187.4400005</v>
      </c>
      <c r="I14" s="5">
        <f t="shared" si="4"/>
        <v>4497047445.04</v>
      </c>
      <c r="J14" s="5">
        <f t="shared" si="2"/>
        <v>0</v>
      </c>
      <c r="K14" s="5">
        <f t="shared" si="4"/>
        <v>4497047445.04</v>
      </c>
    </row>
    <row r="15" spans="1:11" ht="51" x14ac:dyDescent="0.25">
      <c r="A15" s="16" t="s">
        <v>62</v>
      </c>
      <c r="B15" s="11" t="s">
        <v>41</v>
      </c>
      <c r="C15" s="5">
        <f>C16+C18</f>
        <v>6342005224.25</v>
      </c>
      <c r="D15" s="5">
        <f t="shared" si="0"/>
        <v>1513472775</v>
      </c>
      <c r="E15" s="5">
        <f>E16+E17+E18</f>
        <v>7855477999.25</v>
      </c>
      <c r="F15" s="5">
        <f t="shared" ref="F15:K15" si="5">F16+F18</f>
        <v>6290265187.4400005</v>
      </c>
      <c r="G15" s="5">
        <f t="shared" si="1"/>
        <v>0</v>
      </c>
      <c r="H15" s="5">
        <f t="shared" si="5"/>
        <v>6290265187.4400005</v>
      </c>
      <c r="I15" s="5">
        <f t="shared" si="5"/>
        <v>4497047445.04</v>
      </c>
      <c r="J15" s="5">
        <f t="shared" si="2"/>
        <v>0</v>
      </c>
      <c r="K15" s="5">
        <f t="shared" si="5"/>
        <v>4497047445.04</v>
      </c>
    </row>
    <row r="16" spans="1:11" ht="76.5" x14ac:dyDescent="0.25">
      <c r="A16" s="16" t="s">
        <v>58</v>
      </c>
      <c r="B16" s="11" t="s">
        <v>59</v>
      </c>
      <c r="C16" s="5">
        <v>1807900000</v>
      </c>
      <c r="D16" s="5">
        <f t="shared" si="0"/>
        <v>0</v>
      </c>
      <c r="E16" s="5">
        <v>1807900000</v>
      </c>
      <c r="F16" s="5">
        <v>2080800000</v>
      </c>
      <c r="G16" s="5">
        <f t="shared" si="1"/>
        <v>0</v>
      </c>
      <c r="H16" s="5">
        <v>2080800000</v>
      </c>
      <c r="I16" s="5">
        <v>0</v>
      </c>
      <c r="J16" s="5">
        <f t="shared" si="2"/>
        <v>0</v>
      </c>
      <c r="K16" s="5">
        <v>0</v>
      </c>
    </row>
    <row r="17" spans="1:11" ht="255" x14ac:dyDescent="0.25">
      <c r="A17" s="27" t="s">
        <v>63</v>
      </c>
      <c r="B17" s="42" t="s">
        <v>77</v>
      </c>
      <c r="C17" s="5">
        <v>0</v>
      </c>
      <c r="D17" s="5">
        <f t="shared" si="0"/>
        <v>1513472775</v>
      </c>
      <c r="E17" s="5">
        <f>1390972775+122500000</f>
        <v>1513472775</v>
      </c>
      <c r="F17" s="5">
        <v>0</v>
      </c>
      <c r="G17" s="5">
        <f t="shared" si="1"/>
        <v>0</v>
      </c>
      <c r="H17" s="5">
        <v>0</v>
      </c>
      <c r="I17" s="5">
        <v>0</v>
      </c>
      <c r="J17" s="5">
        <f t="shared" si="2"/>
        <v>0</v>
      </c>
      <c r="K17" s="5">
        <v>0</v>
      </c>
    </row>
    <row r="18" spans="1:11" ht="63.75" x14ac:dyDescent="0.25">
      <c r="A18" s="14" t="s">
        <v>14</v>
      </c>
      <c r="B18" s="11" t="s">
        <v>46</v>
      </c>
      <c r="C18" s="5">
        <v>4534105224.25</v>
      </c>
      <c r="D18" s="5">
        <f t="shared" ref="D18" si="6">E18-C18</f>
        <v>0</v>
      </c>
      <c r="E18" s="5">
        <v>4534105224.25</v>
      </c>
      <c r="F18" s="5">
        <v>4209465187.4400001</v>
      </c>
      <c r="G18" s="5">
        <f t="shared" ref="G18" si="7">H18-F18</f>
        <v>0</v>
      </c>
      <c r="H18" s="5">
        <v>4209465187.4400001</v>
      </c>
      <c r="I18" s="5">
        <v>4497047445.04</v>
      </c>
      <c r="J18" s="5">
        <f t="shared" ref="J18" si="8">K18-I18</f>
        <v>0</v>
      </c>
      <c r="K18" s="5">
        <v>4497047445.04</v>
      </c>
    </row>
    <row r="19" spans="1:11" ht="51" x14ac:dyDescent="0.25">
      <c r="A19" s="14" t="s">
        <v>15</v>
      </c>
      <c r="B19" s="4" t="s">
        <v>42</v>
      </c>
      <c r="C19" s="5">
        <f t="shared" ref="C19:K19" si="9">C20</f>
        <v>-4944843224.25</v>
      </c>
      <c r="D19" s="5">
        <f t="shared" si="0"/>
        <v>0</v>
      </c>
      <c r="E19" s="5">
        <f t="shared" si="9"/>
        <v>-4944843224.25</v>
      </c>
      <c r="F19" s="5">
        <f t="shared" si="9"/>
        <v>-4666144887.4400005</v>
      </c>
      <c r="G19" s="5">
        <f t="shared" si="1"/>
        <v>0</v>
      </c>
      <c r="H19" s="5">
        <f t="shared" si="9"/>
        <v>-4666144887.4400005</v>
      </c>
      <c r="I19" s="5">
        <f t="shared" si="9"/>
        <v>-5082862859.3299999</v>
      </c>
      <c r="J19" s="5">
        <f t="shared" si="2"/>
        <v>0</v>
      </c>
      <c r="K19" s="5">
        <f t="shared" si="9"/>
        <v>-5082862859.3299999</v>
      </c>
    </row>
    <row r="20" spans="1:11" ht="51" x14ac:dyDescent="0.25">
      <c r="A20" s="14" t="s">
        <v>16</v>
      </c>
      <c r="B20" s="4" t="s">
        <v>43</v>
      </c>
      <c r="C20" s="5">
        <f>C21+C22+C23+C24+C25</f>
        <v>-4944843224.25</v>
      </c>
      <c r="D20" s="5">
        <f t="shared" si="0"/>
        <v>0</v>
      </c>
      <c r="E20" s="5">
        <f t="shared" ref="E20:K20" si="10">E21+E22+E23+E24+E25</f>
        <v>-4944843224.25</v>
      </c>
      <c r="F20" s="5">
        <f t="shared" si="10"/>
        <v>-4666144887.4400005</v>
      </c>
      <c r="G20" s="5">
        <f t="shared" si="1"/>
        <v>0</v>
      </c>
      <c r="H20" s="5">
        <f t="shared" si="10"/>
        <v>-4666144887.4400005</v>
      </c>
      <c r="I20" s="5">
        <f t="shared" si="10"/>
        <v>-5082862859.3299999</v>
      </c>
      <c r="J20" s="5">
        <f t="shared" si="2"/>
        <v>0</v>
      </c>
      <c r="K20" s="5">
        <f t="shared" si="10"/>
        <v>-5082862859.3299999</v>
      </c>
    </row>
    <row r="21" spans="1:11" ht="63.75" x14ac:dyDescent="0.25">
      <c r="A21" s="14" t="s">
        <v>33</v>
      </c>
      <c r="B21" s="11" t="s">
        <v>44</v>
      </c>
      <c r="C21" s="7">
        <v>-60298450</v>
      </c>
      <c r="D21" s="7">
        <f>E21-C21</f>
        <v>0</v>
      </c>
      <c r="E21" s="7">
        <v>-60298450</v>
      </c>
      <c r="F21" s="7">
        <v>-60298450</v>
      </c>
      <c r="G21" s="7">
        <f>H21-F21</f>
        <v>0</v>
      </c>
      <c r="H21" s="7">
        <v>-60298450</v>
      </c>
      <c r="I21" s="7">
        <v>-60298450</v>
      </c>
      <c r="J21" s="5">
        <f t="shared" si="2"/>
        <v>0</v>
      </c>
      <c r="K21" s="7">
        <v>-60298450</v>
      </c>
    </row>
    <row r="22" spans="1:11" ht="76.5" x14ac:dyDescent="0.25">
      <c r="A22" s="16" t="s">
        <v>60</v>
      </c>
      <c r="B22" s="11" t="s">
        <v>61</v>
      </c>
      <c r="C22" s="17">
        <v>0</v>
      </c>
      <c r="D22" s="7">
        <f>E22-C22</f>
        <v>0</v>
      </c>
      <c r="E22" s="28">
        <v>0</v>
      </c>
      <c r="F22" s="17">
        <v>0</v>
      </c>
      <c r="G22" s="7">
        <f>H22-F22</f>
        <v>0</v>
      </c>
      <c r="H22" s="17">
        <v>0</v>
      </c>
      <c r="I22" s="17">
        <v>-129135714.29000001</v>
      </c>
      <c r="J22" s="5">
        <f t="shared" si="2"/>
        <v>0</v>
      </c>
      <c r="K22" s="17">
        <v>-129135714.29000001</v>
      </c>
    </row>
    <row r="23" spans="1:11" ht="120" x14ac:dyDescent="0.25">
      <c r="A23" s="14" t="s">
        <v>19</v>
      </c>
      <c r="B23" s="21" t="s">
        <v>20</v>
      </c>
      <c r="C23" s="22">
        <v>-350439550</v>
      </c>
      <c r="D23" s="22">
        <f t="shared" si="0"/>
        <v>0</v>
      </c>
      <c r="E23" s="22">
        <v>-350439550</v>
      </c>
      <c r="F23" s="22">
        <v>-350439550</v>
      </c>
      <c r="G23" s="22">
        <f t="shared" si="1"/>
        <v>0</v>
      </c>
      <c r="H23" s="22">
        <v>-350439550</v>
      </c>
      <c r="I23" s="22">
        <v>-350439550</v>
      </c>
      <c r="J23" s="22">
        <f t="shared" si="2"/>
        <v>0</v>
      </c>
      <c r="K23" s="22">
        <v>-350439550</v>
      </c>
    </row>
    <row r="24" spans="1:11" ht="105" x14ac:dyDescent="0.25">
      <c r="A24" s="14" t="s">
        <v>47</v>
      </c>
      <c r="B24" s="21" t="s">
        <v>37</v>
      </c>
      <c r="C24" s="22">
        <v>0</v>
      </c>
      <c r="D24" s="22">
        <f t="shared" si="0"/>
        <v>0</v>
      </c>
      <c r="E24" s="22">
        <v>0</v>
      </c>
      <c r="F24" s="22">
        <v>-45941700</v>
      </c>
      <c r="G24" s="22">
        <f t="shared" si="1"/>
        <v>0</v>
      </c>
      <c r="H24" s="22">
        <v>-45941700</v>
      </c>
      <c r="I24" s="22">
        <v>-45941700</v>
      </c>
      <c r="J24" s="22">
        <f t="shared" si="2"/>
        <v>0</v>
      </c>
      <c r="K24" s="22">
        <v>-45941700</v>
      </c>
    </row>
    <row r="25" spans="1:11" ht="90" x14ac:dyDescent="0.25">
      <c r="A25" s="14" t="s">
        <v>17</v>
      </c>
      <c r="B25" s="21" t="s">
        <v>45</v>
      </c>
      <c r="C25" s="23">
        <f>-C18</f>
        <v>-4534105224.25</v>
      </c>
      <c r="D25" s="22">
        <f t="shared" si="0"/>
        <v>0</v>
      </c>
      <c r="E25" s="23">
        <f t="shared" ref="E25:K25" si="11">-E18</f>
        <v>-4534105224.25</v>
      </c>
      <c r="F25" s="23">
        <f t="shared" si="11"/>
        <v>-4209465187.4400001</v>
      </c>
      <c r="G25" s="22">
        <f t="shared" si="1"/>
        <v>0</v>
      </c>
      <c r="H25" s="23">
        <f t="shared" si="11"/>
        <v>-4209465187.4400001</v>
      </c>
      <c r="I25" s="23">
        <f t="shared" si="11"/>
        <v>-4497047445.04</v>
      </c>
      <c r="J25" s="22">
        <f t="shared" si="2"/>
        <v>0</v>
      </c>
      <c r="K25" s="23">
        <f t="shared" si="11"/>
        <v>-4497047445.04</v>
      </c>
    </row>
    <row r="26" spans="1:11" ht="28.5" x14ac:dyDescent="0.25">
      <c r="A26" s="14" t="s">
        <v>21</v>
      </c>
      <c r="B26" s="24" t="s">
        <v>22</v>
      </c>
      <c r="C26" s="25">
        <f>C27+C31</f>
        <v>5218228525.6700001</v>
      </c>
      <c r="D26" s="25">
        <f t="shared" si="0"/>
        <v>0</v>
      </c>
      <c r="E26" s="25">
        <f>E27+E31</f>
        <v>5218228525.6700001</v>
      </c>
      <c r="F26" s="25">
        <f>F27+F31</f>
        <v>-470000000</v>
      </c>
      <c r="G26" s="25">
        <f t="shared" si="1"/>
        <v>470000000</v>
      </c>
      <c r="H26" s="25">
        <f>H27+H31</f>
        <v>0</v>
      </c>
      <c r="I26" s="25">
        <f>I27+I31</f>
        <v>470000000</v>
      </c>
      <c r="J26" s="25">
        <f t="shared" si="2"/>
        <v>-470000000</v>
      </c>
      <c r="K26" s="25">
        <f>K27+K31</f>
        <v>0</v>
      </c>
    </row>
    <row r="27" spans="1:11" ht="30" x14ac:dyDescent="0.25">
      <c r="A27" s="14" t="s">
        <v>50</v>
      </c>
      <c r="B27" s="26" t="s">
        <v>54</v>
      </c>
      <c r="C27" s="23">
        <f>C28</f>
        <v>0</v>
      </c>
      <c r="D27" s="23">
        <f t="shared" si="0"/>
        <v>0</v>
      </c>
      <c r="E27" s="23">
        <f t="shared" ref="E27:F29" si="12">E28</f>
        <v>0</v>
      </c>
      <c r="F27" s="23">
        <f t="shared" si="12"/>
        <v>-470000000</v>
      </c>
      <c r="G27" s="23">
        <f t="shared" si="1"/>
        <v>470000000</v>
      </c>
      <c r="H27" s="23">
        <f t="shared" ref="H27:I29" si="13">H28</f>
        <v>0</v>
      </c>
      <c r="I27" s="23">
        <f t="shared" si="13"/>
        <v>0</v>
      </c>
      <c r="J27" s="23">
        <f t="shared" si="2"/>
        <v>0</v>
      </c>
      <c r="K27" s="23">
        <f>K28</f>
        <v>0</v>
      </c>
    </row>
    <row r="28" spans="1:11" ht="30" x14ac:dyDescent="0.25">
      <c r="A28" s="14" t="s">
        <v>51</v>
      </c>
      <c r="B28" s="26" t="s">
        <v>55</v>
      </c>
      <c r="C28" s="23">
        <f>C29</f>
        <v>0</v>
      </c>
      <c r="D28" s="23">
        <f t="shared" si="0"/>
        <v>0</v>
      </c>
      <c r="E28" s="23">
        <f t="shared" si="12"/>
        <v>0</v>
      </c>
      <c r="F28" s="23">
        <f t="shared" si="12"/>
        <v>-470000000</v>
      </c>
      <c r="G28" s="23">
        <f t="shared" si="1"/>
        <v>470000000</v>
      </c>
      <c r="H28" s="23">
        <f t="shared" si="13"/>
        <v>0</v>
      </c>
      <c r="I28" s="23">
        <f t="shared" si="13"/>
        <v>0</v>
      </c>
      <c r="J28" s="23">
        <f t="shared" si="2"/>
        <v>0</v>
      </c>
      <c r="K28" s="23">
        <f>K29</f>
        <v>0</v>
      </c>
    </row>
    <row r="29" spans="1:11" ht="30" x14ac:dyDescent="0.25">
      <c r="A29" s="14" t="s">
        <v>52</v>
      </c>
      <c r="B29" s="26" t="s">
        <v>56</v>
      </c>
      <c r="C29" s="23">
        <f>C30</f>
        <v>0</v>
      </c>
      <c r="D29" s="23">
        <f t="shared" si="0"/>
        <v>0</v>
      </c>
      <c r="E29" s="23">
        <f t="shared" si="12"/>
        <v>0</v>
      </c>
      <c r="F29" s="23">
        <f t="shared" si="12"/>
        <v>-470000000</v>
      </c>
      <c r="G29" s="23">
        <f t="shared" si="1"/>
        <v>470000000</v>
      </c>
      <c r="H29" s="23">
        <f t="shared" si="13"/>
        <v>0</v>
      </c>
      <c r="I29" s="23">
        <f t="shared" si="13"/>
        <v>0</v>
      </c>
      <c r="J29" s="23">
        <f t="shared" si="2"/>
        <v>0</v>
      </c>
      <c r="K29" s="23">
        <f>K30</f>
        <v>0</v>
      </c>
    </row>
    <row r="30" spans="1:11" ht="45" x14ac:dyDescent="0.25">
      <c r="A30" s="14" t="s">
        <v>53</v>
      </c>
      <c r="B30" s="26" t="s">
        <v>57</v>
      </c>
      <c r="C30" s="23">
        <v>0</v>
      </c>
      <c r="D30" s="23">
        <f t="shared" si="0"/>
        <v>0</v>
      </c>
      <c r="E30" s="23">
        <v>0</v>
      </c>
      <c r="F30" s="23">
        <v>-470000000</v>
      </c>
      <c r="G30" s="23">
        <f t="shared" si="1"/>
        <v>470000000</v>
      </c>
      <c r="H30" s="23">
        <v>0</v>
      </c>
      <c r="I30" s="23">
        <v>0</v>
      </c>
      <c r="J30" s="23">
        <f t="shared" si="2"/>
        <v>0</v>
      </c>
      <c r="K30" s="23">
        <v>0</v>
      </c>
    </row>
    <row r="31" spans="1:11" ht="30" x14ac:dyDescent="0.25">
      <c r="A31" s="14" t="s">
        <v>23</v>
      </c>
      <c r="B31" s="26" t="s">
        <v>24</v>
      </c>
      <c r="C31" s="23">
        <f>C32</f>
        <v>5218228525.6700001</v>
      </c>
      <c r="D31" s="23">
        <f t="shared" si="0"/>
        <v>0</v>
      </c>
      <c r="E31" s="23">
        <f>E32</f>
        <v>5218228525.6700001</v>
      </c>
      <c r="F31" s="23">
        <f t="shared" ref="F31:K32" si="14">F32</f>
        <v>0</v>
      </c>
      <c r="G31" s="23">
        <f t="shared" si="1"/>
        <v>0</v>
      </c>
      <c r="H31" s="23">
        <f t="shared" si="14"/>
        <v>0</v>
      </c>
      <c r="I31" s="23">
        <f t="shared" si="14"/>
        <v>470000000</v>
      </c>
      <c r="J31" s="23">
        <f t="shared" si="2"/>
        <v>-470000000</v>
      </c>
      <c r="K31" s="23">
        <f t="shared" si="14"/>
        <v>0</v>
      </c>
    </row>
    <row r="32" spans="1:11" ht="30" x14ac:dyDescent="0.25">
      <c r="A32" s="14" t="s">
        <v>25</v>
      </c>
      <c r="B32" s="26" t="s">
        <v>26</v>
      </c>
      <c r="C32" s="23">
        <f>C33</f>
        <v>5218228525.6700001</v>
      </c>
      <c r="D32" s="23">
        <f t="shared" si="0"/>
        <v>0</v>
      </c>
      <c r="E32" s="23">
        <f>E33</f>
        <v>5218228525.6700001</v>
      </c>
      <c r="F32" s="23">
        <f t="shared" si="14"/>
        <v>0</v>
      </c>
      <c r="G32" s="23">
        <f t="shared" si="1"/>
        <v>0</v>
      </c>
      <c r="H32" s="23">
        <f t="shared" si="14"/>
        <v>0</v>
      </c>
      <c r="I32" s="23">
        <f t="shared" si="14"/>
        <v>470000000</v>
      </c>
      <c r="J32" s="23">
        <f t="shared" si="2"/>
        <v>-470000000</v>
      </c>
      <c r="K32" s="23">
        <f t="shared" si="14"/>
        <v>0</v>
      </c>
    </row>
    <row r="33" spans="1:11" ht="30" x14ac:dyDescent="0.25">
      <c r="A33" s="14" t="s">
        <v>27</v>
      </c>
      <c r="B33" s="26" t="s">
        <v>28</v>
      </c>
      <c r="C33" s="23">
        <f>C34</f>
        <v>5218228525.6700001</v>
      </c>
      <c r="D33" s="23">
        <f t="shared" si="0"/>
        <v>0</v>
      </c>
      <c r="E33" s="23">
        <f>E34</f>
        <v>5218228525.6700001</v>
      </c>
      <c r="F33" s="23">
        <f>F34</f>
        <v>0</v>
      </c>
      <c r="G33" s="23">
        <f t="shared" si="1"/>
        <v>0</v>
      </c>
      <c r="H33" s="23">
        <f>H34</f>
        <v>0</v>
      </c>
      <c r="I33" s="23">
        <f>I34</f>
        <v>470000000</v>
      </c>
      <c r="J33" s="23">
        <f t="shared" si="2"/>
        <v>-470000000</v>
      </c>
      <c r="K33" s="23">
        <f>K34</f>
        <v>0</v>
      </c>
    </row>
    <row r="34" spans="1:11" ht="45" x14ac:dyDescent="0.25">
      <c r="A34" s="14" t="s">
        <v>29</v>
      </c>
      <c r="B34" s="26" t="s">
        <v>30</v>
      </c>
      <c r="C34" s="23">
        <v>5218228525.6700001</v>
      </c>
      <c r="D34" s="23">
        <f>E34-C34</f>
        <v>0</v>
      </c>
      <c r="E34" s="23">
        <v>5218228525.6700001</v>
      </c>
      <c r="F34" s="23">
        <v>0</v>
      </c>
      <c r="G34" s="23">
        <f>H34-F34</f>
        <v>0</v>
      </c>
      <c r="H34" s="23">
        <v>0</v>
      </c>
      <c r="I34" s="23">
        <v>470000000</v>
      </c>
      <c r="J34" s="23">
        <f t="shared" si="2"/>
        <v>-470000000</v>
      </c>
      <c r="K34" s="23">
        <v>0</v>
      </c>
    </row>
    <row r="35" spans="1:11" ht="42.75" x14ac:dyDescent="0.25">
      <c r="A35" s="29" t="s">
        <v>64</v>
      </c>
      <c r="B35" s="31" t="s">
        <v>70</v>
      </c>
      <c r="C35" s="25">
        <f>C36</f>
        <v>0</v>
      </c>
      <c r="D35" s="25">
        <f t="shared" ref="D35:D40" si="15">E35-C35</f>
        <v>-1513472775</v>
      </c>
      <c r="E35" s="25">
        <f t="shared" ref="E35:K40" si="16">E36</f>
        <v>-1513472775</v>
      </c>
      <c r="F35" s="25">
        <f t="shared" si="16"/>
        <v>0</v>
      </c>
      <c r="G35" s="25">
        <f t="shared" si="16"/>
        <v>470000000</v>
      </c>
      <c r="H35" s="25">
        <f t="shared" si="16"/>
        <v>0</v>
      </c>
      <c r="I35" s="25">
        <f t="shared" si="16"/>
        <v>0</v>
      </c>
      <c r="J35" s="23">
        <f t="shared" si="2"/>
        <v>0</v>
      </c>
      <c r="K35" s="25">
        <f t="shared" si="16"/>
        <v>0</v>
      </c>
    </row>
    <row r="36" spans="1:11" ht="45" x14ac:dyDescent="0.25">
      <c r="A36" s="30" t="s">
        <v>65</v>
      </c>
      <c r="B36" s="32" t="s">
        <v>71</v>
      </c>
      <c r="C36" s="22">
        <f>C37</f>
        <v>0</v>
      </c>
      <c r="D36" s="23">
        <f t="shared" si="15"/>
        <v>-1513472775</v>
      </c>
      <c r="E36" s="22">
        <f t="shared" si="16"/>
        <v>-1513472775</v>
      </c>
      <c r="F36" s="22">
        <f t="shared" si="16"/>
        <v>0</v>
      </c>
      <c r="G36" s="23">
        <f t="shared" si="16"/>
        <v>470000000</v>
      </c>
      <c r="H36" s="22">
        <f t="shared" si="16"/>
        <v>0</v>
      </c>
      <c r="I36" s="22">
        <f t="shared" si="16"/>
        <v>0</v>
      </c>
      <c r="J36" s="23">
        <f t="shared" si="2"/>
        <v>0</v>
      </c>
      <c r="K36" s="22">
        <f t="shared" si="16"/>
        <v>0</v>
      </c>
    </row>
    <row r="37" spans="1:11" ht="45" x14ac:dyDescent="0.25">
      <c r="A37" s="30" t="s">
        <v>66</v>
      </c>
      <c r="B37" s="33" t="s">
        <v>72</v>
      </c>
      <c r="C37" s="22">
        <f>C38</f>
        <v>0</v>
      </c>
      <c r="D37" s="23">
        <f t="shared" si="15"/>
        <v>-1513472775</v>
      </c>
      <c r="E37" s="22">
        <f t="shared" si="16"/>
        <v>-1513472775</v>
      </c>
      <c r="F37" s="22">
        <f t="shared" si="16"/>
        <v>0</v>
      </c>
      <c r="G37" s="23">
        <f t="shared" si="16"/>
        <v>470000000</v>
      </c>
      <c r="H37" s="22">
        <f t="shared" si="16"/>
        <v>0</v>
      </c>
      <c r="I37" s="22">
        <f t="shared" si="16"/>
        <v>0</v>
      </c>
      <c r="J37" s="23">
        <f t="shared" si="2"/>
        <v>0</v>
      </c>
      <c r="K37" s="22">
        <f t="shared" si="16"/>
        <v>0</v>
      </c>
    </row>
    <row r="38" spans="1:11" ht="60" x14ac:dyDescent="0.25">
      <c r="A38" s="30" t="s">
        <v>67</v>
      </c>
      <c r="B38" s="34" t="s">
        <v>75</v>
      </c>
      <c r="C38" s="22">
        <f>C39</f>
        <v>0</v>
      </c>
      <c r="D38" s="23">
        <f t="shared" si="15"/>
        <v>-1513472775</v>
      </c>
      <c r="E38" s="22">
        <f t="shared" si="16"/>
        <v>-1513472775</v>
      </c>
      <c r="F38" s="22">
        <f t="shared" si="16"/>
        <v>0</v>
      </c>
      <c r="G38" s="23">
        <f t="shared" si="16"/>
        <v>470000000</v>
      </c>
      <c r="H38" s="22">
        <f t="shared" si="16"/>
        <v>0</v>
      </c>
      <c r="I38" s="22">
        <f t="shared" si="16"/>
        <v>0</v>
      </c>
      <c r="J38" s="23">
        <f t="shared" si="2"/>
        <v>0</v>
      </c>
      <c r="K38" s="22">
        <f t="shared" si="16"/>
        <v>0</v>
      </c>
    </row>
    <row r="39" spans="1:11" ht="75" x14ac:dyDescent="0.25">
      <c r="A39" s="30" t="s">
        <v>68</v>
      </c>
      <c r="B39" s="35" t="s">
        <v>73</v>
      </c>
      <c r="C39" s="22">
        <f>C40</f>
        <v>0</v>
      </c>
      <c r="D39" s="23">
        <f t="shared" si="15"/>
        <v>-1513472775</v>
      </c>
      <c r="E39" s="22">
        <f t="shared" si="16"/>
        <v>-1513472775</v>
      </c>
      <c r="F39" s="22">
        <f t="shared" si="16"/>
        <v>0</v>
      </c>
      <c r="G39" s="23">
        <f t="shared" si="16"/>
        <v>470000000</v>
      </c>
      <c r="H39" s="22">
        <f t="shared" si="16"/>
        <v>0</v>
      </c>
      <c r="I39" s="22">
        <f t="shared" si="16"/>
        <v>0</v>
      </c>
      <c r="J39" s="23">
        <f t="shared" si="2"/>
        <v>0</v>
      </c>
      <c r="K39" s="22">
        <f t="shared" si="16"/>
        <v>0</v>
      </c>
    </row>
    <row r="40" spans="1:11" ht="285" x14ac:dyDescent="0.25">
      <c r="A40" s="30" t="s">
        <v>69</v>
      </c>
      <c r="B40" s="35" t="s">
        <v>76</v>
      </c>
      <c r="C40" s="22">
        <v>0</v>
      </c>
      <c r="D40" s="23">
        <f t="shared" si="15"/>
        <v>-1513472775</v>
      </c>
      <c r="E40" s="22">
        <f>-1390972775-122500000</f>
        <v>-1513472775</v>
      </c>
      <c r="F40" s="22">
        <v>0</v>
      </c>
      <c r="G40" s="23">
        <f t="shared" si="16"/>
        <v>470000000</v>
      </c>
      <c r="H40" s="22">
        <v>0</v>
      </c>
      <c r="I40" s="22">
        <v>0</v>
      </c>
      <c r="J40" s="23">
        <f t="shared" si="2"/>
        <v>0</v>
      </c>
      <c r="K40" s="22">
        <v>0</v>
      </c>
    </row>
    <row r="41" spans="1:11" x14ac:dyDescent="0.25">
      <c r="A41" s="38" t="s">
        <v>18</v>
      </c>
      <c r="B41" s="39"/>
      <c r="C41" s="25">
        <f>C7+C12+C26+C35</f>
        <v>7026128525.6700001</v>
      </c>
      <c r="D41" s="23">
        <f>E41-C41</f>
        <v>0</v>
      </c>
      <c r="E41" s="25">
        <f>E7+E12+E26+E35</f>
        <v>7026128525.6700001</v>
      </c>
      <c r="F41" s="25">
        <f>F7+F12+F26+F35</f>
        <v>1610800000</v>
      </c>
      <c r="G41" s="23">
        <f>H41-F41</f>
        <v>470000000</v>
      </c>
      <c r="H41" s="25">
        <f>H7+H12+H26+H35</f>
        <v>2080800000</v>
      </c>
      <c r="I41" s="25">
        <f>I7+I12+I26+I35</f>
        <v>470000000</v>
      </c>
      <c r="J41" s="23">
        <f>K41-I41</f>
        <v>-470000000</v>
      </c>
      <c r="K41" s="25">
        <f>K7+K12+K26+K35</f>
        <v>0</v>
      </c>
    </row>
  </sheetData>
  <mergeCells count="4">
    <mergeCell ref="I1:K1"/>
    <mergeCell ref="A3:K3"/>
    <mergeCell ref="A41:B41"/>
    <mergeCell ref="I2:K2"/>
  </mergeCells>
  <printOptions horizontalCentered="1"/>
  <pageMargins left="0.15748031496062992" right="0.23622047244094491" top="0.47244094488188981" bottom="0.31496062992125984" header="0.31496062992125984" footer="0.31496062992125984"/>
  <pageSetup paperSize="9" scale="65" fitToHeight="4" orientation="landscape" r:id="rId1"/>
  <headerFooter>
    <oddHeader>&amp;C&amp;P</oddHeader>
  </headerFooter>
  <rowBreaks count="2" manualBreakCount="2">
    <brk id="15" max="10" man="1"/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2022-06-09T09:48:56Z</dcterms:modified>
</cp:coreProperties>
</file>